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Universit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<sst xmlns="http://schemas.openxmlformats.org/spreadsheetml/2006/main" count="262" uniqueCount="130">
  <si>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</si>
  <si>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</si>
  <si>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</si>
  <si>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</si>
  <si>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</si>
  <si>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</si>
  <si>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</si>
  <si>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</si>
  <si>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</si>
  <si>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</si>
  <si>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</si>
  <si>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</si>
  <si>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</si>
  <si>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</si>
  <si>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</si>
  <si>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</si>
  <si>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</si>
  <si>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</si>
  <si>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</si>
  <si>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</si>
  <si>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</si>
  <si>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</si>
  <si>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</si>
  <si>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</si>
  <si>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</si>
  <si>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</si>
  <si>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</si>
  <si>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</si>
  <si>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</si>
  <si>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</si>
  <si>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</si>
  <si>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</si>
  <si>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</si>
  <si>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</si>
  <si>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</si>
  <si>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</si>
  <si>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</si>
  <si>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</si>
  <si>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</si>
  <si>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</si>
  <si>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</si>
  <si>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</si>
  <si>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</si>
  <si>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</si>
  <si>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</si>
  <si>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</si>
  <si>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</si>
  <si>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</si>
  <si>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</si>
  <si>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</si>
  <si>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</si>
  <si>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</si>
  <si>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</si>
  <si>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</si>
  <si>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</si>
  <si>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</si>
  <si>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</si>
  <si>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</si>
  <si>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</si>
  <si>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</si>
  <si>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</si>
  <si>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</si>
  <si>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</si>
  <si>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</si>
  <si>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</si>
  <si>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</si>
  <si>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</si>
  <si>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</si>
  <si>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</si>
  <si>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</si>
  <si>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</si>
  <si>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</si>
  <si>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</si>
  <si>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</si>
  <si>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</si>
  <si>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</si>
  <si>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</si>
  <si>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</si>
  <si>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</si>
  <si>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</si>
  <si>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</si>
  <si>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</si>
  <si>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</si>
  <si>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</si>
  <si>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</si>
  <si>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</si>
  <si>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</si>
  <si>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</si>
  <si>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</si>
  <si>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</si>
  <si>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</si>
  <si>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</si>
  <si>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</si>
  <si>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</si>
  <si>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</si>
  <si>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</si>
  <si>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</si>
  <si>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</si>
  <si>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</si>
  <si>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</si>
  <si>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</si>
  <si>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</si>
  <si>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</si>
  <si>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</si>
  <si>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</si>
  <si>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</si>
  <si>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</si>
  <si>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</si>
  <si>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</si>
  <si>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</si>
  <si>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</si>
  <si>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</si>
  <si>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</si>
  <si>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</si>
  <si>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</si>
  <si>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</si>
  <si>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</si>
  <si>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</si>
  <si>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</si>
  <si>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</si>
  <si>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</si>
  <si>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</si>
  <si>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</si>
  <si>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</si>
  <si>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</si>
  <si>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</si>
  <si>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</si>
  <si>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</si>
  <si>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ITS Communications Rehab</t>
  </si>
  <si>
    <t>INPUTS - University (New Territory to Elkins)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</si>
</sst>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E30" sqref="E30"/>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129</v>
      </c>
      <c r="B3" s="101"/>
      <c r="C3" s="101"/>
    </row>
    <row r="5" spans="1:5" ht="30" customHeight="1" x14ac:dyDescent="0.25">
      <c r="A5" s="102" t="s">
        <v>3</v>
      </c>
    </row>
    <row r="6" spans="1:5" x14ac:dyDescent="0.25">
      <c r="A6" s="6" t="s">
        <v>8</v>
      </c>
      <c r="B6" s="6" t="s">
        <v>128</v>
      </c>
      <c r="D6" s="6"/>
      <c r="E6" s="99" t="s">
        <v>90</v>
      </c>
    </row>
    <row r="7" spans="1:5" x14ac:dyDescent="0.25">
      <c r="A7" s="6" t="s">
        <v>51</v>
      </c>
      <c r="B7" s="6">
        <v>219</v>
      </c>
      <c r="D7" s="98"/>
      <c r="E7" s="99" t="s">
        <v>126</v>
      </c>
    </row>
    <row r="8" spans="1:5" x14ac:dyDescent="0.25">
      <c r="A8" s="6" t="s">
        <v>52</v>
      </c>
      <c r="B8" s="6"/>
      <c r="D8" s="103"/>
      <c r="E8" s="99" t="s">
        <v>91</v>
      </c>
    </row>
    <row r="9" spans="1:5" x14ac:dyDescent="0.25">
      <c r="A9" s="6" t="s">
        <v>63</v>
      </c>
      <c r="B9" s="104" t="s">
        <v>68</v>
      </c>
      <c r="D9" s="105"/>
      <c r="E9" s="99" t="s">
        <v>92</v>
      </c>
    </row>
    <row r="11" spans="1:5" x14ac:dyDescent="0.25">
      <c r="A11" s="63"/>
      <c r="B11" s="63"/>
    </row>
    <row r="12" spans="1:5" x14ac:dyDescent="0.25">
      <c r="A12" s="102" t="s">
        <v>84</v>
      </c>
      <c r="B12" s="63"/>
    </row>
    <row r="13" spans="1:5" x14ac:dyDescent="0.25">
      <c r="A13" s="6" t="s">
        <v>55</v>
      </c>
      <c r="B13" s="45">
        <v>2021</v>
      </c>
    </row>
    <row r="14" spans="1:5" x14ac:dyDescent="0.25">
      <c r="A14" s="6" t="s">
        <v>85</v>
      </c>
      <c r="B14" s="6" t="s">
        <v>122</v>
      </c>
    </row>
    <row r="15" spans="1:5" x14ac:dyDescent="0.25">
      <c r="A15" s="106" t="s">
        <v>86</v>
      </c>
      <c r="B15" s="57" t="s">
        <v>75</v>
      </c>
    </row>
    <row r="16" spans="1:5" x14ac:dyDescent="0.25">
      <c r="A16" s="106" t="s">
        <v>87</v>
      </c>
      <c r="B16" s="57">
        <v>3.5</v>
      </c>
    </row>
    <row r="17" spans="1:3" x14ac:dyDescent="0.25">
      <c r="A17" s="107" t="s">
        <v>94</v>
      </c>
      <c r="B17" s="57">
        <v>20</v>
      </c>
    </row>
    <row r="18" spans="1:3" x14ac:dyDescent="0.25">
      <c r="A18" s="107" t="s">
        <v>95</v>
      </c>
      <c r="B18" s="57">
        <v>25</v>
      </c>
    </row>
    <row r="19" spans="1:3" x14ac:dyDescent="0.25">
      <c r="A19" s="96" t="s">
        <v>96</v>
      </c>
      <c r="B19" s="97">
        <f>VLOOKUP(B14,'Service Life'!C6:D8,2,FALSE)</f>
        <v>12</v>
      </c>
    </row>
    <row r="21" spans="1:3" x14ac:dyDescent="0.25">
      <c r="A21" s="102" t="s">
        <v>88</v>
      </c>
    </row>
    <row r="22" spans="1:3" ht="20.25" customHeight="1" x14ac:dyDescent="0.25">
      <c r="A22" s="107" t="s">
        <v>89</v>
      </c>
      <c r="B22" s="119">
        <v>37000</v>
      </c>
    </row>
    <row r="23" spans="1:3" ht="30" x14ac:dyDescent="0.25">
      <c r="A23" s="118" t="s">
        <v>100</v>
      </c>
      <c r="B23" s="120">
        <v>46727.684102337138</v>
      </c>
    </row>
    <row r="24" spans="1:3" ht="30" x14ac:dyDescent="0.25">
      <c r="A24" s="118" t="s">
        <v>101</v>
      </c>
      <c r="B24" s="120">
        <v>59258.032083780607</v>
      </c>
    </row>
    <row r="27" spans="1:3" ht="18.75" x14ac:dyDescent="0.3">
      <c r="A27" s="100" t="s">
        <v>54</v>
      </c>
      <c r="B27" s="101"/>
    </row>
    <row r="29" spans="1:3" x14ac:dyDescent="0.25">
      <c r="A29" s="108" t="s">
        <v>53</v>
      </c>
    </row>
    <row r="30" spans="1:3" x14ac:dyDescent="0.25">
      <c r="A30" s="105" t="s">
        <v>111</v>
      </c>
      <c r="B30" s="114">
        <f>'Benefit Calculations'!M37</f>
        <v>10574.855127292802</v>
      </c>
    </row>
    <row r="31" spans="1:3" x14ac:dyDescent="0.25">
      <c r="A31" s="105" t="s">
        <v>112</v>
      </c>
      <c r="B31" s="114">
        <f>'Benefit Calculations'!Q37</f>
        <v>1463.464649280686</v>
      </c>
      <c r="C31" s="109"/>
    </row>
    <row r="32" spans="1:3" x14ac:dyDescent="0.25">
      <c r="A32" s="110"/>
      <c r="B32" s="111"/>
      <c r="C32" s="109"/>
    </row>
    <row r="33" spans="1:9" x14ac:dyDescent="0.25">
      <c r="A33" s="108" t="s">
        <v>93</v>
      </c>
      <c r="B33" s="111"/>
      <c r="C33" s="109"/>
    </row>
    <row r="34" spans="1:9" x14ac:dyDescent="0.25">
      <c r="A34" s="105" t="s">
        <v>113</v>
      </c>
      <c r="B34" s="114">
        <f>$B$30+$B$31</f>
        <v>12038.319776573488</v>
      </c>
      <c r="C34" s="109"/>
    </row>
    <row r="35" spans="1:9" x14ac:dyDescent="0.25">
      <c r="I35" s="112"/>
    </row>
    <row r="36" spans="1:9" x14ac:dyDescent="0.25">
      <c r="A36" s="108" t="s">
        <v>106</v>
      </c>
    </row>
    <row r="37" spans="1:9" x14ac:dyDescent="0.25">
      <c r="A37" s="105" t="s">
        <v>115</v>
      </c>
      <c r="B37" s="115">
        <f>'Benefit Calculations'!K37</f>
        <v>2.4701645841978759</v>
      </c>
    </row>
    <row r="38" spans="1:9" x14ac:dyDescent="0.25">
      <c r="A38" s="105" t="s">
        <v>116</v>
      </c>
      <c r="B38" s="115">
        <f>'Benefit Calculations'!O37</f>
        <v>1.3472958890098998</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59</v>
      </c>
      <c r="G2" s="49"/>
      <c r="H2" s="49"/>
      <c r="I2"/>
      <c r="J2" s="49"/>
      <c r="K2" s="1"/>
      <c r="L2" s="46"/>
    </row>
    <row r="3" spans="2:21" ht="41.45" customHeight="1" x14ac:dyDescent="0.25">
      <c r="B3" s="58" t="s">
        <v>81</v>
      </c>
      <c r="C3" s="59" t="s">
        <v>78</v>
      </c>
      <c r="D3" s="60" t="s">
        <v>80</v>
      </c>
      <c r="E3" s="52"/>
      <c r="F3" s="50" t="s">
        <v>16</v>
      </c>
      <c r="G3" s="51" t="s">
        <v>83</v>
      </c>
      <c r="H3" s="66" t="s">
        <v>102</v>
      </c>
      <c r="I3" s="51" t="s">
        <v>82</v>
      </c>
      <c r="J3" s="50" t="s">
        <v>56</v>
      </c>
      <c r="K3" s="51" t="s">
        <v>108</v>
      </c>
      <c r="L3" s="53" t="s">
        <v>58</v>
      </c>
      <c r="M3" s="55" t="s">
        <v>60</v>
      </c>
      <c r="N3" s="55" t="s">
        <v>110</v>
      </c>
      <c r="O3" s="55" t="s">
        <v>109</v>
      </c>
      <c r="P3" s="51" t="s">
        <v>61</v>
      </c>
      <c r="Q3" s="54" t="s">
        <v>62</v>
      </c>
    </row>
    <row r="4" spans="2:21" x14ac:dyDescent="0.25">
      <c r="B4" s="62" t="s">
        <v>77</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7.0730701088899894E-2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1.8333999440099901E-2</v>
      </c>
      <c r="F4" s="70">
        <v>2018</v>
      </c>
      <c r="G4" s="80">
        <f>'Inputs &amp; Outputs'!B22</f>
        <v>37000</v>
      </c>
      <c r="H4" s="78" t="s">
        <v>107</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79</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6.6322602331600006E-2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1.59297008067E-2</v>
      </c>
      <c r="F5" s="70">
        <f t="shared" ref="F5:F36" si="2">F4+1</f>
        <v>2019</v>
      </c>
      <c r="G5" s="80">
        <f>G4+G4*H5</f>
        <v>38254.58672495943</v>
      </c>
      <c r="H5" s="79">
        <f>$C$9</f>
        <v>3.390774932322782E-2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39551.713662093032</v>
      </c>
      <c r="H6" s="79">
        <f t="shared" ref="H6:H11" si="7">$C$9</f>
        <v>3.390774932322782E-2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40892.823254251365</v>
      </c>
      <c r="H7" s="79">
        <f t="shared" si="7"/>
        <v>3.390774932322782E-2</v>
      </c>
      <c r="I7" s="70">
        <f>IF(AND(F7&gt;='Inputs &amp; Outputs'!B$13,F7&lt;'Inputs &amp; Outputs'!B$13+'Inputs &amp; Outputs'!B$19),1,0)</f>
        <v>1</v>
      </c>
      <c r="J7" s="71">
        <f>I7*'Inputs &amp; Outputs'!B$16*'Benefit Calculations'!G7*('Benefit Calculations'!C$4-'Benefit Calculations'!C$5)</f>
        <v>630.90861179342301</v>
      </c>
      <c r="K7" s="89">
        <f t="shared" si="3"/>
        <v>0.18081914922032352</v>
      </c>
      <c r="L7" s="72">
        <f>K7*'Assumed Values'!$C$8</f>
        <v>1357.5901723461891</v>
      </c>
      <c r="M7" s="73">
        <f t="shared" si="0"/>
        <v>1108.19797537408</v>
      </c>
      <c r="N7" s="88">
        <f>I7*'Inputs &amp; Outputs'!B$16*'Benefit Calculations'!G7*('Benefit Calculations'!D$4-'Benefit Calculations'!D$5)</f>
        <v>344.11495673121084</v>
      </c>
      <c r="O7" s="89">
        <f t="shared" si="4"/>
        <v>9.8623750804814489E-2</v>
      </c>
      <c r="P7" s="72">
        <f>ABS(O7*'Assumed Values'!$C$7)</f>
        <v>187.87824528317159</v>
      </c>
      <c r="Q7" s="73">
        <f t="shared" si="1"/>
        <v>153.36461273863168</v>
      </c>
      <c r="T7" s="85">
        <f t="shared" si="5"/>
        <v>0.16403623906628997</v>
      </c>
      <c r="U7" s="86">
        <f>T7*'Assumed Values'!$D$8</f>
        <v>0</v>
      </c>
    </row>
    <row r="8" spans="2:21" x14ac:dyDescent="0.25">
      <c r="B8" s="15" t="s">
        <v>17</v>
      </c>
      <c r="F8" s="70">
        <f t="shared" si="2"/>
        <v>2022</v>
      </c>
      <c r="G8" s="80">
        <f t="shared" si="6"/>
        <v>42279.406854275585</v>
      </c>
      <c r="H8" s="79">
        <f t="shared" si="7"/>
        <v>3.390774932322782E-2</v>
      </c>
      <c r="I8" s="70">
        <f>IF(AND(F8&gt;='Inputs &amp; Outputs'!B$13,F8&lt;'Inputs &amp; Outputs'!B$13+'Inputs &amp; Outputs'!B$19),1,0)</f>
        <v>1</v>
      </c>
      <c r="J8" s="71">
        <f>I8*'Inputs &amp; Outputs'!B$16*'Benefit Calculations'!G8*('Benefit Calculations'!C$4-'Benefit Calculations'!C$5)</f>
        <v>652.30130284798008</v>
      </c>
      <c r="K8" s="89">
        <f t="shared" si="3"/>
        <v>0.18695031960492559</v>
      </c>
      <c r="L8" s="72">
        <f>K8*'Assumed Values'!$C$8</f>
        <v>1403.6229995937813</v>
      </c>
      <c r="M8" s="73">
        <f t="shared" si="0"/>
        <v>1070.8172659098811</v>
      </c>
      <c r="N8" s="88">
        <f>I8*'Inputs &amp; Outputs'!B$16*'Benefit Calculations'!G8*('Benefit Calculations'!D$4-'Benefit Calculations'!D$5)</f>
        <v>355.78312042242618</v>
      </c>
      <c r="O8" s="89">
        <f t="shared" si="4"/>
        <v>0.10196786022442063</v>
      </c>
      <c r="P8" s="72">
        <f>ABS(O8*'Assumed Values'!$C$7)</f>
        <v>194.2487737275213</v>
      </c>
      <c r="Q8" s="73">
        <f t="shared" si="1"/>
        <v>148.1914594228291</v>
      </c>
      <c r="T8" s="85">
        <f t="shared" si="5"/>
        <v>0.16959833874047484</v>
      </c>
      <c r="U8" s="86">
        <f>T8*'Assumed Values'!$D$8</f>
        <v>0</v>
      </c>
    </row>
    <row r="9" spans="2:21" x14ac:dyDescent="0.25">
      <c r="B9" s="16" t="s">
        <v>103</v>
      </c>
      <c r="C9" s="67">
        <f>('Inputs &amp; Outputs'!B23/'Inputs &amp; Outputs'!B22)^(1/(2025-2018))-1</f>
        <v>3.390774932322782E-2</v>
      </c>
      <c r="F9" s="70">
        <f t="shared" si="2"/>
        <v>2023</v>
      </c>
      <c r="G9" s="80">
        <f t="shared" si="6"/>
        <v>43713.00638342512</v>
      </c>
      <c r="H9" s="79">
        <f t="shared" si="7"/>
        <v>3.390774932322782E-2</v>
      </c>
      <c r="I9" s="70">
        <f>IF(AND(F9&gt;='Inputs &amp; Outputs'!B$13,F9&lt;'Inputs &amp; Outputs'!B$13+'Inputs &amp; Outputs'!B$19),1,0)</f>
        <v>1</v>
      </c>
      <c r="J9" s="71">
        <f>I9*'Inputs &amp; Outputs'!B$16*'Benefit Calculations'!G9*('Benefit Calculations'!C$4-'Benefit Calculations'!C$5)</f>
        <v>674.41937190816441</v>
      </c>
      <c r="K9" s="89">
        <f t="shared" si="3"/>
        <v>0.19328938417798677</v>
      </c>
      <c r="L9" s="72">
        <f>K9*'Assumed Values'!$C$8</f>
        <v>1451.2166964083247</v>
      </c>
      <c r="M9" s="73">
        <f t="shared" si="0"/>
        <v>1034.697447975082</v>
      </c>
      <c r="N9" s="88">
        <f>I9*'Inputs &amp; Outputs'!B$16*'Benefit Calculations'!G9*('Benefit Calculations'!D$4-'Benefit Calculations'!D$5)</f>
        <v>367.84692528314565</v>
      </c>
      <c r="O9" s="89">
        <f t="shared" si="4"/>
        <v>0.10542536086793625</v>
      </c>
      <c r="P9" s="72">
        <f>ABS(O9*'Assumed Values'!$C$7)</f>
        <v>200.83531245341854</v>
      </c>
      <c r="Q9" s="73">
        <f t="shared" si="1"/>
        <v>143.19280213157168</v>
      </c>
      <c r="T9" s="85">
        <f t="shared" si="5"/>
        <v>0.17534903669612276</v>
      </c>
      <c r="U9" s="86">
        <f>T9*'Assumed Values'!$D$8</f>
        <v>0</v>
      </c>
    </row>
    <row r="10" spans="2:21" x14ac:dyDescent="0.25">
      <c r="B10" s="16" t="s">
        <v>104</v>
      </c>
      <c r="C10" s="67">
        <f>('Inputs &amp; Outputs'!B24/'Inputs &amp; Outputs'!B23)^(1/(2045-2020))-1</f>
        <v>9.547874362496378E-3</v>
      </c>
      <c r="F10" s="70">
        <f t="shared" si="2"/>
        <v>2024</v>
      </c>
      <c r="G10" s="80">
        <f t="shared" si="6"/>
        <v>45195.216046038957</v>
      </c>
      <c r="H10" s="79">
        <f t="shared" si="7"/>
        <v>3.390774932322782E-2</v>
      </c>
      <c r="I10" s="70">
        <f>IF(AND(F10&gt;='Inputs &amp; Outputs'!B$13,F10&lt;'Inputs &amp; Outputs'!B$13+'Inputs &amp; Outputs'!B$19),1,0)</f>
        <v>1</v>
      </c>
      <c r="J10" s="71">
        <f>I10*'Inputs &amp; Outputs'!B$16*'Benefit Calculations'!G10*('Benefit Calculations'!C$4-'Benefit Calculations'!C$5)</f>
        <v>697.28741490955508</v>
      </c>
      <c r="K10" s="89">
        <f t="shared" si="3"/>
        <v>0.19984339216353497</v>
      </c>
      <c r="L10" s="72">
        <f>K10*'Assumed Values'!$C$8</f>
        <v>1500.4241883638206</v>
      </c>
      <c r="M10" s="73">
        <f t="shared" si="0"/>
        <v>999.79599034243404</v>
      </c>
      <c r="N10" s="88">
        <f>I10*'Inputs &amp; Outputs'!B$16*'Benefit Calculations'!G10*('Benefit Calculations'!D$4-'Benefit Calculations'!D$5)</f>
        <v>380.31978661496663</v>
      </c>
      <c r="O10" s="89">
        <f t="shared" si="4"/>
        <v>0.10900009757655704</v>
      </c>
      <c r="P10" s="72">
        <f>ABS(O10*'Assumed Values'!$C$7)</f>
        <v>207.64518588334116</v>
      </c>
      <c r="Q10" s="73">
        <f t="shared" si="1"/>
        <v>138.36275492629866</v>
      </c>
      <c r="T10" s="85">
        <f t="shared" si="5"/>
        <v>0.18129472787648435</v>
      </c>
      <c r="U10" s="86">
        <f>T10*'Assumed Values'!$D$8</f>
        <v>0</v>
      </c>
    </row>
    <row r="11" spans="2:21" x14ac:dyDescent="0.25">
      <c r="B11" s="16" t="s">
        <v>105</v>
      </c>
      <c r="C11" s="67">
        <f>('Inputs &amp; Outputs'!B24/'Inputs &amp; Outputs'!B22)^(1/(2045-2018))-1</f>
        <v>1.7596862535927515E-2</v>
      </c>
      <c r="F11" s="70">
        <f t="shared" si="2"/>
        <v>2025</v>
      </c>
      <c r="G11" s="80">
        <f>'Inputs &amp; Outputs'!$B$23</f>
        <v>46727.684102337138</v>
      </c>
      <c r="H11" s="79">
        <f t="shared" si="7"/>
        <v>3.390774932322782E-2</v>
      </c>
      <c r="I11" s="70">
        <f>IF(AND(F11&gt;='Inputs &amp; Outputs'!B$13,F11&lt;'Inputs &amp; Outputs'!B$13+'Inputs &amp; Outputs'!B$19),1,0)</f>
        <v>1</v>
      </c>
      <c r="J11" s="71">
        <f>I11*'Inputs &amp; Outputs'!B$16*'Benefit Calculations'!G11*('Benefit Calculations'!C$4-'Benefit Calculations'!C$5)</f>
        <v>720.93086178054944</v>
      </c>
      <c r="K11" s="89">
        <f t="shared" si="3"/>
        <v>0.20661963180891951</v>
      </c>
      <c r="L11" s="72">
        <f>K11*'Assumed Values'!$C$8</f>
        <v>1551.3001956213677</v>
      </c>
      <c r="M11" s="73">
        <f t="shared" si="0"/>
        <v>966.07179640872243</v>
      </c>
      <c r="N11" s="88">
        <f>I11*'Inputs &amp; Outputs'!B$16*'Benefit Calculations'!G11*('Benefit Calculations'!D$4-'Benefit Calculations'!D$5)</f>
        <v>393.21557460217019</v>
      </c>
      <c r="O11" s="89">
        <f t="shared" si="4"/>
        <v>0.11269604556139023</v>
      </c>
      <c r="P11" s="72">
        <f>ABS(O11*'Assumed Values'!$C$7)</f>
        <v>214.6859667944484</v>
      </c>
      <c r="Q11" s="73">
        <f t="shared" si="1"/>
        <v>133.69563040748665</v>
      </c>
      <c r="T11" s="85">
        <f t="shared" si="5"/>
        <v>0.18744202406294286</v>
      </c>
      <c r="U11" s="86">
        <f>T11*'Assumed Values'!$D$8</f>
        <v>0</v>
      </c>
    </row>
    <row r="12" spans="2:21" x14ac:dyDescent="0.25">
      <c r="B12" s="27"/>
      <c r="C12" s="68"/>
      <c r="F12" s="70">
        <f t="shared" si="2"/>
        <v>2026</v>
      </c>
      <c r="G12" s="80">
        <f t="shared" si="6"/>
        <v>47173.834159396669</v>
      </c>
      <c r="H12" s="79">
        <f>$C$10</f>
        <v>9.547874362496378E-3</v>
      </c>
      <c r="I12" s="70">
        <f>IF(AND(F12&gt;='Inputs &amp; Outputs'!B$13,F12&lt;'Inputs &amp; Outputs'!B$13+'Inputs &amp; Outputs'!B$19),1,0)</f>
        <v>1</v>
      </c>
      <c r="J12" s="71">
        <f>I12*'Inputs &amp; Outputs'!B$16*'Benefit Calculations'!G12*('Benefit Calculations'!C$4-'Benefit Calculations'!C$5)</f>
        <v>727.81421907287631</v>
      </c>
      <c r="K12" s="89">
        <f t="shared" si="3"/>
        <v>0.20859241009425633</v>
      </c>
      <c r="L12" s="72">
        <f>K12*'Assumed Values'!$C$8</f>
        <v>1566.1118149876766</v>
      </c>
      <c r="M12" s="73">
        <f t="shared" si="0"/>
        <v>911.49133508970476</v>
      </c>
      <c r="N12" s="88">
        <f>I12*'Inputs &amp; Outputs'!B$16*'Benefit Calculations'!G12*('Benefit Calculations'!D$4-'Benefit Calculations'!D$5)</f>
        <v>396.96994750584849</v>
      </c>
      <c r="O12" s="89">
        <f t="shared" si="4"/>
        <v>0.11377205324556056</v>
      </c>
      <c r="P12" s="72">
        <f>ABS(O12*'Assumed Values'!$C$7)</f>
        <v>216.73576143279286</v>
      </c>
      <c r="Q12" s="73">
        <f t="shared" si="1"/>
        <v>126.14218643872157</v>
      </c>
      <c r="T12" s="85">
        <f t="shared" si="5"/>
        <v>0.18923169695894784</v>
      </c>
      <c r="U12" s="86">
        <f>T12*'Assumed Values'!$D$8</f>
        <v>0</v>
      </c>
    </row>
    <row r="13" spans="2:21" x14ac:dyDescent="0.25">
      <c r="B13" s="27"/>
      <c r="C13" s="68"/>
      <c r="F13" s="70">
        <f t="shared" si="2"/>
        <v>2027</v>
      </c>
      <c r="G13" s="80">
        <f t="shared" si="6"/>
        <v>47624.244001147825</v>
      </c>
      <c r="H13" s="79">
        <f t="shared" ref="H13:H36" si="8">$C$10</f>
        <v>9.547874362496378E-3</v>
      </c>
      <c r="I13" s="70">
        <f>IF(AND(F13&gt;='Inputs &amp; Outputs'!B$13,F13&lt;'Inputs &amp; Outputs'!B$13+'Inputs &amp; Outputs'!B$19),1,0)</f>
        <v>1</v>
      </c>
      <c r="J13" s="71">
        <f>I13*'Inputs &amp; Outputs'!B$16*'Benefit Calculations'!G13*('Benefit Calculations'!C$4-'Benefit Calculations'!C$5)</f>
        <v>734.7632977958225</v>
      </c>
      <c r="K13" s="89">
        <f t="shared" si="3"/>
        <v>0.21058402421880659</v>
      </c>
      <c r="L13" s="72">
        <f>K13*'Assumed Values'!$C$8</f>
        <v>1581.0648538347998</v>
      </c>
      <c r="M13" s="73">
        <f t="shared" si="0"/>
        <v>859.99452321462161</v>
      </c>
      <c r="N13" s="88">
        <f>I13*'Inputs &amp; Outputs'!B$16*'Benefit Calculations'!G13*('Benefit Calculations'!D$4-'Benefit Calculations'!D$5)</f>
        <v>400.76016669032106</v>
      </c>
      <c r="O13" s="89">
        <f t="shared" si="4"/>
        <v>0.1148583345159124</v>
      </c>
      <c r="P13" s="72">
        <f>ABS(O13*'Assumed Values'!$C$7)</f>
        <v>218.80512725281312</v>
      </c>
      <c r="Q13" s="73">
        <f t="shared" si="1"/>
        <v>119.01549176322339</v>
      </c>
      <c r="T13" s="85">
        <f t="shared" si="5"/>
        <v>0.19103845742691383</v>
      </c>
      <c r="U13" s="86">
        <f>T13*'Assumed Values'!$D$8</f>
        <v>0</v>
      </c>
    </row>
    <row r="14" spans="2:21" x14ac:dyDescent="0.25">
      <c r="B14" s="27"/>
      <c r="C14" s="68"/>
      <c r="F14" s="70">
        <f t="shared" si="2"/>
        <v>2028</v>
      </c>
      <c r="G14" s="80">
        <f t="shared" si="6"/>
        <v>48078.954299479657</v>
      </c>
      <c r="H14" s="79">
        <f t="shared" si="8"/>
        <v>9.547874362496378E-3</v>
      </c>
      <c r="I14" s="70">
        <f>IF(AND(F14&gt;='Inputs &amp; Outputs'!B$13,F14&lt;'Inputs &amp; Outputs'!B$13+'Inputs &amp; Outputs'!B$19),1,0)</f>
        <v>1</v>
      </c>
      <c r="J14" s="71">
        <f>I14*'Inputs &amp; Outputs'!B$16*'Benefit Calculations'!G14*('Benefit Calculations'!C$4-'Benefit Calculations'!C$5)</f>
        <v>741.77872544935042</v>
      </c>
      <c r="K14" s="89">
        <f t="shared" si="3"/>
        <v>0.21259465402479663</v>
      </c>
      <c r="L14" s="72">
        <f>K14*'Assumed Values'!$C$8</f>
        <v>1596.1606624181732</v>
      </c>
      <c r="M14" s="73">
        <f t="shared" si="0"/>
        <v>811.40714287356059</v>
      </c>
      <c r="N14" s="88">
        <f>I14*'Inputs &amp; Outputs'!B$16*'Benefit Calculations'!G14*('Benefit Calculations'!D$4-'Benefit Calculations'!D$5)</f>
        <v>404.58657441137336</v>
      </c>
      <c r="O14" s="89">
        <f t="shared" si="4"/>
        <v>0.11595498746335592</v>
      </c>
      <c r="P14" s="72">
        <f>ABS(O14*'Assumed Values'!$C$7)</f>
        <v>220.89425111769302</v>
      </c>
      <c r="Q14" s="73">
        <f t="shared" si="1"/>
        <v>112.29143619230784</v>
      </c>
      <c r="T14" s="85">
        <f t="shared" si="5"/>
        <v>0.19286246861683112</v>
      </c>
      <c r="U14" s="86">
        <f>T14*'Assumed Values'!$D$8</f>
        <v>0</v>
      </c>
    </row>
    <row r="15" spans="2:21" x14ac:dyDescent="0.25">
      <c r="B15" s="27"/>
      <c r="C15" s="69"/>
      <c r="F15" s="70">
        <f t="shared" si="2"/>
        <v>2029</v>
      </c>
      <c r="G15" s="80">
        <f t="shared" si="6"/>
        <v>48538.006114611293</v>
      </c>
      <c r="H15" s="79">
        <f t="shared" si="8"/>
        <v>9.547874362496378E-3</v>
      </c>
      <c r="I15" s="70">
        <f>IF(AND(F15&gt;='Inputs &amp; Outputs'!B$13,F15&lt;'Inputs &amp; Outputs'!B$13+'Inputs &amp; Outputs'!B$19),1,0)</f>
        <v>1</v>
      </c>
      <c r="J15" s="71">
        <f>I15*'Inputs &amp; Outputs'!B$16*'Benefit Calculations'!G15*('Benefit Calculations'!C$4-'Benefit Calculations'!C$5)</f>
        <v>748.86113552471352</v>
      </c>
      <c r="K15" s="89">
        <f t="shared" si="3"/>
        <v>0.21462448107156379</v>
      </c>
      <c r="L15" s="72">
        <f>K15*'Assumed Values'!$C$8</f>
        <v>1611.4006038853008</v>
      </c>
      <c r="M15" s="73">
        <f t="shared" si="0"/>
        <v>765.56481900051347</v>
      </c>
      <c r="N15" s="88">
        <f>I15*'Inputs &amp; Outputs'!B$16*'Benefit Calculations'!G15*('Benefit Calculations'!D$4-'Benefit Calculations'!D$5)</f>
        <v>408.44951619260593</v>
      </c>
      <c r="O15" s="89">
        <f t="shared" si="4"/>
        <v>0.11706211111536087</v>
      </c>
      <c r="P15" s="72">
        <f>ABS(O15*'Assumed Values'!$C$7)</f>
        <v>223.00332167476245</v>
      </c>
      <c r="Q15" s="73">
        <f t="shared" si="1"/>
        <v>105.9472716981834</v>
      </c>
      <c r="T15" s="85">
        <f t="shared" si="5"/>
        <v>0.19470389523642551</v>
      </c>
      <c r="U15" s="86">
        <f>T15*'Assumed Values'!$D$8</f>
        <v>0</v>
      </c>
    </row>
    <row r="16" spans="2:21" x14ac:dyDescent="0.25">
      <c r="B16" s="27"/>
      <c r="C16" s="69"/>
      <c r="F16" s="70">
        <f t="shared" si="2"/>
        <v>2030</v>
      </c>
      <c r="G16" s="80">
        <f t="shared" si="6"/>
        <v>49001.440898799679</v>
      </c>
      <c r="H16" s="79">
        <f t="shared" si="8"/>
        <v>9.547874362496378E-3</v>
      </c>
      <c r="I16" s="70">
        <f>IF(AND(F16&gt;='Inputs &amp; Outputs'!B$13,F16&lt;'Inputs &amp; Outputs'!B$13+'Inputs &amp; Outputs'!B$19),1,0)</f>
        <v>1</v>
      </c>
      <c r="J16" s="71">
        <f>I16*'Inputs &amp; Outputs'!B$16*'Benefit Calculations'!G16*('Benefit Calculations'!C$4-'Benefit Calculations'!C$5)</f>
        <v>756.01116756165982</v>
      </c>
      <c r="K16" s="89">
        <f t="shared" si="3"/>
        <v>0.21667368865195105</v>
      </c>
      <c r="L16" s="72">
        <f>K16*'Assumed Values'!$C$8</f>
        <v>1626.7860543988486</v>
      </c>
      <c r="M16" s="73">
        <f t="shared" si="0"/>
        <v>722.31246327913811</v>
      </c>
      <c r="N16" s="88">
        <f>I16*'Inputs &amp; Outputs'!B$16*'Benefit Calculations'!G16*('Benefit Calculations'!D$4-'Benefit Calculations'!D$5)</f>
        <v>412.34934085663531</v>
      </c>
      <c r="O16" s="89">
        <f t="shared" si="4"/>
        <v>0.11817980544489891</v>
      </c>
      <c r="P16" s="72">
        <f>ABS(O16*'Assumed Values'!$C$7)</f>
        <v>225.13252937253242</v>
      </c>
      <c r="Q16" s="73">
        <f t="shared" si="1"/>
        <v>99.961535455520504</v>
      </c>
      <c r="T16" s="85">
        <f t="shared" si="5"/>
        <v>0.19656290356603154</v>
      </c>
      <c r="U16" s="86">
        <f>T16*'Assumed Values'!$D$8</f>
        <v>0</v>
      </c>
    </row>
    <row r="17" spans="2:21" x14ac:dyDescent="0.25">
      <c r="B17" s="27"/>
      <c r="C17" s="69"/>
      <c r="F17" s="70">
        <f t="shared" si="2"/>
        <v>2031</v>
      </c>
      <c r="G17" s="80">
        <f t="shared" si="6"/>
        <v>49469.300500082711</v>
      </c>
      <c r="H17" s="79">
        <f t="shared" si="8"/>
        <v>9.547874362496378E-3</v>
      </c>
      <c r="I17" s="70">
        <f>IF(AND(F17&gt;='Inputs &amp; Outputs'!B$13,F17&lt;'Inputs &amp; Outputs'!B$13+'Inputs &amp; Outputs'!B$19),1,0)</f>
        <v>1</v>
      </c>
      <c r="J17" s="71">
        <f>I17*'Inputs &amp; Outputs'!B$16*'Benefit Calculations'!G17*('Benefit Calculations'!C$4-'Benefit Calculations'!C$5)</f>
        <v>763.22946720618268</v>
      </c>
      <c r="K17" s="89">
        <f t="shared" si="3"/>
        <v>0.21874246180885851</v>
      </c>
      <c r="L17" s="72">
        <f>K17*'Assumed Values'!$C$8</f>
        <v>1642.3184032609097</v>
      </c>
      <c r="M17" s="73">
        <f t="shared" si="0"/>
        <v>681.50374946634804</v>
      </c>
      <c r="N17" s="88">
        <f>I17*'Inputs &amp; Outputs'!B$16*'Benefit Calculations'!G17*('Benefit Calculations'!D$4-'Benefit Calculations'!D$5)</f>
        <v>416.28640055659264</v>
      </c>
      <c r="O17" s="89">
        <f t="shared" si="4"/>
        <v>0.11930817137947107</v>
      </c>
      <c r="P17" s="72">
        <f>ABS(O17*'Assumed Values'!$C$7)</f>
        <v>227.28206647789239</v>
      </c>
      <c r="Q17" s="73">
        <f t="shared" si="1"/>
        <v>94.313977230964511</v>
      </c>
      <c r="T17" s="85">
        <f t="shared" si="5"/>
        <v>0.1984396614736075</v>
      </c>
      <c r="U17" s="86">
        <f>T17*'Assumed Values'!$D$8</f>
        <v>0</v>
      </c>
    </row>
    <row r="18" spans="2:21" x14ac:dyDescent="0.25">
      <c r="F18" s="70">
        <f t="shared" si="2"/>
        <v>2032</v>
      </c>
      <c r="G18" s="80">
        <f t="shared" si="6"/>
        <v>49941.627166058082</v>
      </c>
      <c r="H18" s="79">
        <f t="shared" si="8"/>
        <v>9.547874362496378E-3</v>
      </c>
      <c r="I18" s="70">
        <f>IF(AND(F18&gt;='Inputs &amp; Outputs'!B$13,F18&lt;'Inputs &amp; Outputs'!B$13+'Inputs &amp; Outputs'!B$19),1,0)</f>
        <v>1</v>
      </c>
      <c r="J18" s="71">
        <f>I18*'Inputs &amp; Outputs'!B$16*'Benefit Calculations'!G18*('Benefit Calculations'!C$4-'Benefit Calculations'!C$5)</f>
        <v>770.51668626882258</v>
      </c>
      <c r="K18" s="89">
        <f t="shared" si="3"/>
        <v>0.2208309873519527</v>
      </c>
      <c r="L18" s="72">
        <f>K18*'Assumed Values'!$C$8</f>
        <v>1657.9990530384609</v>
      </c>
      <c r="M18" s="73">
        <f t="shared" si="0"/>
        <v>643.00061835871327</v>
      </c>
      <c r="N18" s="88">
        <f>I18*'Inputs &amp; Outputs'!B$16*'Benefit Calculations'!G18*('Benefit Calculations'!D$4-'Benefit Calculations'!D$5)</f>
        <v>420.26105080792291</v>
      </c>
      <c r="O18" s="89">
        <f t="shared" si="4"/>
        <v>0.12044731081022148</v>
      </c>
      <c r="P18" s="72">
        <f>ABS(O18*'Assumed Values'!$C$7)</f>
        <v>229.45212709347192</v>
      </c>
      <c r="Q18" s="73">
        <f t="shared" si="1"/>
        <v>88.985490874946862</v>
      </c>
      <c r="T18" s="85">
        <f t="shared" si="5"/>
        <v>0.20033433842989387</v>
      </c>
      <c r="U18" s="86">
        <f>T18*'Assumed Values'!$D$8</f>
        <v>0</v>
      </c>
    </row>
    <row r="19" spans="2:21" x14ac:dyDescent="0.25">
      <c r="F19" s="70">
        <f t="shared" si="2"/>
        <v>2033</v>
      </c>
      <c r="G19" s="80">
        <f t="shared" si="6"/>
        <v>50418.463547698244</v>
      </c>
      <c r="H19" s="79">
        <f t="shared" si="8"/>
        <v>9.547874362496378E-3</v>
      </c>
      <c r="I19" s="70">
        <f>IF(AND(F19&gt;='Inputs &amp; Outputs'!B$13,F19&lt;'Inputs &amp; Outputs'!B$13+'Inputs &amp; Outputs'!B$19),1,0)</f>
        <v>0</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50899.852703201774</v>
      </c>
      <c r="H20" s="79">
        <f t="shared" si="8"/>
        <v>9.547874362496378E-3</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51385.838101881513</v>
      </c>
      <c r="H21" s="79">
        <f t="shared" si="8"/>
        <v>9.547874362496378E-3</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51876.463628089856</v>
      </c>
      <c r="H22" s="79">
        <f t="shared" si="8"/>
        <v>9.547874362496378E-3</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52371.773585181472</v>
      </c>
      <c r="H23" s="79">
        <f t="shared" si="8"/>
        <v>9.547874362496378E-3</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52871.812699513888</v>
      </c>
      <c r="H24" s="79">
        <f t="shared" si="8"/>
        <v>9.547874362496378E-3</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53376.626124486291</v>
      </c>
      <c r="H25" s="79">
        <f t="shared" si="8"/>
        <v>9.547874362496378E-3</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53886.25944461683</v>
      </c>
      <c r="H26" s="79">
        <f t="shared" si="8"/>
        <v>9.547874362496378E-3</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54400.758679658917</v>
      </c>
      <c r="H27" s="79">
        <f t="shared" si="8"/>
        <v>9.547874362496378E-3</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54920.170288756781</v>
      </c>
      <c r="H28" s="79">
        <f t="shared" si="8"/>
        <v>9.547874362496378E-3</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55444.541174640734</v>
      </c>
      <c r="H29" s="79">
        <f t="shared" si="8"/>
        <v>9.547874362496378E-3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55973.918687862461</v>
      </c>
      <c r="H30" s="79">
        <f t="shared" si="8"/>
        <v>9.547874362496378E-3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59258.032083780607</v>
      </c>
      <c r="H31" s="79">
        <f t="shared" si="8"/>
        <v>9.547874362496378E-3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59823.82032908532</v>
      </c>
      <c r="H32" s="79">
        <f t="shared" si="8"/>
        <v>9.547874362496378E-3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60395.01064947198</v>
      </c>
      <c r="H33" s="79">
        <f t="shared" si="8"/>
        <v>9.547874362496378E-3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60971.654623274771</v>
      </c>
      <c r="H34" s="79">
        <f t="shared" si="8"/>
        <v>9.547874362496378E-3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61553.804321291318</v>
      </c>
      <c r="H35" s="79">
        <f t="shared" si="8"/>
        <v>9.547874362496378E-3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62141.512311484694</v>
      </c>
      <c r="H36" s="79">
        <f t="shared" si="8"/>
        <v>9.547874362496378E-3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57</v>
      </c>
      <c r="G37" s="70"/>
      <c r="H37" s="70"/>
      <c r="I37" s="70"/>
      <c r="J37" s="71">
        <f>SUM(J4:J36)</f>
        <v>8618.8222621190998</v>
      </c>
      <c r="K37" s="71">
        <f t="shared" ref="K37:Q37" si="9">SUM(K4:K36)</f>
        <v>2.4701645841978759</v>
      </c>
      <c r="L37" s="74">
        <f t="shared" si="9"/>
        <v>18545.995698157651</v>
      </c>
      <c r="M37" s="75">
        <f t="shared" si="9"/>
        <v>10574.855127292802</v>
      </c>
      <c r="N37" s="88">
        <f t="shared" si="9"/>
        <v>4700.94336067522</v>
      </c>
      <c r="O37" s="88">
        <f t="shared" si="9"/>
        <v>1.3472958890098998</v>
      </c>
      <c r="P37" s="76">
        <f t="shared" si="9"/>
        <v>2566.5986685638595</v>
      </c>
      <c r="Q37" s="75">
        <f t="shared" si="9"/>
        <v>1463.464649280686</v>
      </c>
      <c r="T37" s="85">
        <f>SUM(T4:T36)</f>
        <v>2.2408937881509661</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98</v>
      </c>
    </row>
    <row r="3" spans="2:4" s="49" customFormat="1" x14ac:dyDescent="0.25">
      <c r="B3" s="2"/>
    </row>
    <row r="4" spans="2:4" s="49" customFormat="1" x14ac:dyDescent="0.25">
      <c r="B4" s="3" t="s">
        <v>97</v>
      </c>
    </row>
    <row r="5" spans="2:4" s="49" customFormat="1" x14ac:dyDescent="0.25">
      <c r="B5" s="3"/>
    </row>
    <row r="6" spans="2:4" s="49" customFormat="1" x14ac:dyDescent="0.25">
      <c r="B6" s="32" t="s">
        <v>0</v>
      </c>
      <c r="C6" s="32" t="s">
        <v>99</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127</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117</v>
      </c>
      <c r="B1" s="123"/>
      <c r="C1" s="123"/>
      <c r="D1" s="123"/>
      <c r="E1" s="123"/>
      <c r="F1" s="123"/>
      <c r="G1" s="123"/>
      <c r="H1" s="123"/>
      <c r="I1" s="123"/>
      <c r="J1" s="123"/>
    </row>
    <row r="2" spans="1:14" x14ac:dyDescent="0.25">
      <c r="A2" s="91" t="s">
        <v>64</v>
      </c>
      <c r="B2" s="91" t="s">
        <v>65</v>
      </c>
      <c r="C2" s="116" t="s">
        <v>66</v>
      </c>
      <c r="D2" s="116" t="s">
        <v>67</v>
      </c>
      <c r="E2" s="116" t="s">
        <v>68</v>
      </c>
      <c r="F2" s="116" t="s">
        <v>69</v>
      </c>
      <c r="G2" s="116" t="s">
        <v>70</v>
      </c>
      <c r="H2" s="116" t="s">
        <v>71</v>
      </c>
      <c r="I2" s="116" t="s">
        <v>72</v>
      </c>
      <c r="J2" s="116" t="s">
        <v>73</v>
      </c>
    </row>
    <row r="3" spans="1:14" x14ac:dyDescent="0.25">
      <c r="A3" s="92" t="s">
        <v>76</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76</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74</v>
      </c>
      <c r="N4" s="49" t="s">
        <v>114</v>
      </c>
    </row>
    <row r="5" spans="1:14" x14ac:dyDescent="0.25">
      <c r="A5" s="92" t="s">
        <v>76</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75</v>
      </c>
    </row>
    <row r="6" spans="1:14" x14ac:dyDescent="0.25">
      <c r="A6" s="92" t="s">
        <v>76</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76</v>
      </c>
    </row>
    <row r="7" spans="1:14" x14ac:dyDescent="0.25">
      <c r="A7" s="92" t="s">
        <v>76</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76</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76</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76</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76</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76</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76</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76</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76</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76</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76</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76</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75</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75</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75</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75</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75</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75</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75</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75</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75</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75</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75</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75</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75</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75</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75</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117</v>
      </c>
      <c r="B1" s="123"/>
      <c r="C1" s="123"/>
      <c r="D1" s="123"/>
      <c r="E1" s="123"/>
      <c r="F1" s="123"/>
      <c r="G1" s="123"/>
      <c r="H1" s="123"/>
      <c r="I1" s="123"/>
      <c r="J1" s="123"/>
    </row>
    <row r="2" spans="1:15" s="2" customFormat="1" x14ac:dyDescent="0.25">
      <c r="A2" s="91" t="s">
        <v>64</v>
      </c>
      <c r="B2" s="91" t="s">
        <v>65</v>
      </c>
      <c r="C2" s="116" t="s">
        <v>66</v>
      </c>
      <c r="D2" s="116" t="s">
        <v>67</v>
      </c>
      <c r="E2" s="116" t="s">
        <v>68</v>
      </c>
      <c r="F2" s="116" t="s">
        <v>69</v>
      </c>
      <c r="G2" s="116" t="s">
        <v>70</v>
      </c>
      <c r="H2" s="116" t="s">
        <v>71</v>
      </c>
      <c r="I2" s="116" t="s">
        <v>72</v>
      </c>
      <c r="J2" s="116" t="s">
        <v>73</v>
      </c>
    </row>
    <row r="3" spans="1:15" x14ac:dyDescent="0.25">
      <c r="A3" s="92" t="s">
        <v>76</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76</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74</v>
      </c>
      <c r="M4" s="49"/>
      <c r="N4" s="49" t="s">
        <v>114</v>
      </c>
      <c r="O4" s="49"/>
    </row>
    <row r="5" spans="1:15" x14ac:dyDescent="0.25">
      <c r="A5" s="92" t="s">
        <v>76</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75</v>
      </c>
      <c r="M5" s="49"/>
      <c r="N5" s="49"/>
      <c r="O5" s="49"/>
    </row>
    <row r="6" spans="1:15" x14ac:dyDescent="0.25">
      <c r="A6" s="92" t="s">
        <v>76</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76</v>
      </c>
      <c r="M6" s="49"/>
      <c r="N6" s="49"/>
      <c r="O6" s="49"/>
    </row>
    <row r="7" spans="1:15" x14ac:dyDescent="0.25">
      <c r="A7" s="92" t="s">
        <v>76</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76</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76</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76</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76</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76</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76</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76</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76</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76</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76</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76</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117</v>
      </c>
      <c r="B20" s="123"/>
      <c r="C20" s="123"/>
      <c r="D20" s="123"/>
      <c r="E20" s="123"/>
      <c r="F20" s="123"/>
      <c r="G20" s="123"/>
      <c r="H20" s="123"/>
      <c r="I20" s="123"/>
      <c r="J20" s="123"/>
    </row>
    <row r="21" spans="1:10" s="2" customFormat="1" x14ac:dyDescent="0.25">
      <c r="A21" s="91" t="s">
        <v>64</v>
      </c>
      <c r="B21" s="91" t="s">
        <v>65</v>
      </c>
      <c r="C21" s="116" t="s">
        <v>66</v>
      </c>
      <c r="D21" s="116" t="s">
        <v>67</v>
      </c>
      <c r="E21" s="116" t="s">
        <v>68</v>
      </c>
      <c r="F21" s="116" t="s">
        <v>69</v>
      </c>
      <c r="G21" s="116" t="s">
        <v>70</v>
      </c>
      <c r="H21" s="116" t="s">
        <v>71</v>
      </c>
      <c r="I21" s="116" t="s">
        <v>72</v>
      </c>
      <c r="J21" s="116" t="s">
        <v>73</v>
      </c>
    </row>
    <row r="22" spans="1:10" x14ac:dyDescent="0.25">
      <c r="A22" s="92" t="s">
        <v>75</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75</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75</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75</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75</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75</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75</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75</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75</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75</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75</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75</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75</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75</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75</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75</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124</v>
      </c>
      <c r="C2" t="s">
        <v>123</v>
      </c>
    </row>
    <row r="3" spans="2:4" x14ac:dyDescent="0.25">
      <c r="C3" t="s">
        <v>125</v>
      </c>
    </row>
    <row r="5" spans="2:4" x14ac:dyDescent="0.25">
      <c r="C5" s="94" t="s">
        <v>118</v>
      </c>
      <c r="D5" s="95" t="s">
        <v>119</v>
      </c>
    </row>
    <row r="6" spans="2:4" x14ac:dyDescent="0.25">
      <c r="C6" s="92" t="s">
        <v>120</v>
      </c>
      <c r="D6" s="93">
        <v>20</v>
      </c>
    </row>
    <row r="7" spans="2:4" x14ac:dyDescent="0.25">
      <c r="C7" s="92" t="s">
        <v>121</v>
      </c>
      <c r="D7" s="93">
        <v>20</v>
      </c>
    </row>
    <row r="8" spans="2:4" x14ac:dyDescent="0.25">
      <c r="C8" s="92" t="s">
        <v>122</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2018-04-10T17:15:43Z</cp:lastPrinted>
  <dcterms:created xsi:type="dcterms:W3CDTF">2012-07-25T15:48:32Z</dcterms:created>
  <dcterms:modified xsi:type="dcterms:W3CDTF">2018-10-30T20:47:11Z</dcterms:modified>
</cp:coreProperties>
</file>